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AA27" i="1"/>
  <c r="AB27" s="1"/>
  <c r="AA25"/>
  <c r="AB25" s="1"/>
  <c r="AA23"/>
  <c r="AB23" s="1"/>
  <c r="AA21"/>
  <c r="AB21" s="1"/>
  <c r="AA20"/>
  <c r="AB20" s="1"/>
  <c r="AA19"/>
  <c r="AB19" s="1"/>
  <c r="AA12"/>
  <c r="AB12" s="1"/>
  <c r="AB10"/>
  <c r="AA10"/>
  <c r="X27"/>
  <c r="Y27" s="1"/>
  <c r="X25"/>
  <c r="Y25" s="1"/>
  <c r="X24"/>
  <c r="Y24" s="1"/>
  <c r="X22"/>
  <c r="Y22" s="1"/>
  <c r="X20"/>
  <c r="Y20" s="1"/>
  <c r="X21"/>
  <c r="Y21" s="1"/>
  <c r="X18"/>
  <c r="Y18" s="1"/>
  <c r="X17"/>
  <c r="Y17" s="1"/>
  <c r="X14"/>
  <c r="Y14" s="1"/>
  <c r="X12"/>
  <c r="Y12" s="1"/>
  <c r="X11"/>
  <c r="Y11" s="1"/>
  <c r="X10"/>
  <c r="Y10" s="1"/>
  <c r="X8"/>
  <c r="Y8" s="1"/>
  <c r="U25"/>
  <c r="V25"/>
  <c r="U26"/>
  <c r="V26" s="1"/>
  <c r="U27"/>
  <c r="V27" s="1"/>
  <c r="U28"/>
  <c r="V28" s="1"/>
  <c r="U29"/>
  <c r="V29" s="1"/>
  <c r="U24"/>
  <c r="V24" s="1"/>
  <c r="U9"/>
  <c r="V9" s="1"/>
  <c r="U10"/>
  <c r="V10" s="1"/>
  <c r="U11"/>
  <c r="V11" s="1"/>
  <c r="U12"/>
  <c r="V12" s="1"/>
  <c r="U13"/>
  <c r="V13" s="1"/>
  <c r="U14"/>
  <c r="V14" s="1"/>
  <c r="U15"/>
  <c r="V15" s="1"/>
  <c r="U16"/>
  <c r="V16" s="1"/>
  <c r="U17"/>
  <c r="V17" s="1"/>
  <c r="U18"/>
  <c r="V18" s="1"/>
  <c r="U19"/>
  <c r="V19" s="1"/>
  <c r="U20"/>
  <c r="V20" s="1"/>
  <c r="U21"/>
  <c r="V21" s="1"/>
  <c r="U22"/>
  <c r="V22" s="1"/>
  <c r="V8"/>
  <c r="U8"/>
  <c r="N27"/>
  <c r="O27" s="1"/>
  <c r="N25"/>
  <c r="O25" s="1"/>
  <c r="N24"/>
  <c r="O24" s="1"/>
  <c r="N22"/>
  <c r="O22" s="1"/>
  <c r="N20"/>
  <c r="O20" s="1"/>
  <c r="N21"/>
  <c r="O21" s="1"/>
  <c r="N19"/>
  <c r="O19" s="1"/>
  <c r="N18"/>
  <c r="O18" s="1"/>
  <c r="N17"/>
  <c r="O17" s="1"/>
  <c r="N15"/>
  <c r="O15" s="1"/>
  <c r="N14"/>
  <c r="O14" s="1"/>
  <c r="N12"/>
  <c r="O12" s="1"/>
  <c r="N11"/>
  <c r="O11" s="1"/>
  <c r="N10"/>
  <c r="O10" s="1"/>
  <c r="O8"/>
  <c r="N8"/>
  <c r="K29"/>
  <c r="L29" s="1"/>
  <c r="K28"/>
  <c r="L28"/>
  <c r="K27"/>
  <c r="L27" s="1"/>
  <c r="K26"/>
  <c r="L26" s="1"/>
  <c r="K25"/>
  <c r="L25" s="1"/>
  <c r="K24"/>
  <c r="L24" s="1"/>
  <c r="K23"/>
  <c r="L23" s="1"/>
  <c r="K22"/>
  <c r="L22" s="1"/>
  <c r="K21"/>
  <c r="L21" s="1"/>
  <c r="K20"/>
  <c r="L20" s="1"/>
  <c r="K19"/>
  <c r="L19" s="1"/>
  <c r="K18"/>
  <c r="L18" s="1"/>
  <c r="K17"/>
  <c r="L17" s="1"/>
  <c r="K16"/>
  <c r="L16" s="1"/>
  <c r="K15"/>
  <c r="L15" s="1"/>
  <c r="K13"/>
  <c r="L13" s="1"/>
  <c r="K14"/>
  <c r="L14" s="1"/>
  <c r="K12"/>
  <c r="L12" s="1"/>
  <c r="K11"/>
  <c r="L11" s="1"/>
  <c r="K10"/>
  <c r="L10" s="1"/>
  <c r="K9"/>
  <c r="L9" s="1"/>
  <c r="K8"/>
  <c r="L8" s="1"/>
  <c r="H28"/>
  <c r="I28" s="1"/>
  <c r="H27"/>
  <c r="I27" s="1"/>
  <c r="H26"/>
  <c r="I26" s="1"/>
  <c r="H25"/>
  <c r="I25" s="1"/>
  <c r="H24"/>
  <c r="I24" s="1"/>
  <c r="H22"/>
  <c r="I22" s="1"/>
  <c r="H21"/>
  <c r="I21" s="1"/>
  <c r="H18"/>
  <c r="I18" s="1"/>
  <c r="H15"/>
  <c r="I15" s="1"/>
  <c r="H14"/>
  <c r="I14" s="1"/>
  <c r="H13"/>
  <c r="I13" s="1"/>
  <c r="H12"/>
  <c r="I12" s="1"/>
  <c r="H10"/>
  <c r="I10" s="1"/>
  <c r="H8"/>
  <c r="I8" s="1"/>
  <c r="E28"/>
  <c r="F28" s="1"/>
  <c r="E26"/>
  <c r="F26" s="1"/>
  <c r="F13"/>
  <c r="E13"/>
  <c r="K19" i="2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<sst xmlns="http://schemas.openxmlformats.org/spreadsheetml/2006/main" count="282" uniqueCount="62">
  <si>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</si>
  <si>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</si>
  <si>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</si>
  <si>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</si>
  <si>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</si>
  <si>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</si>
  <si>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</si>
  <si>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</si>
  <si>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</si>
  <si>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</si>
  <si>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</si>
  <si>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Ֆոտոն ՍՊԸ</t>
  </si>
  <si>
    <t>կահույք</t>
  </si>
  <si>
    <t>բազկաթոռներ</t>
  </si>
  <si>
    <t>կախիչներ</t>
  </si>
  <si>
    <t>լրագրասեղան</t>
  </si>
  <si>
    <t>ճաշասեղաններ</t>
  </si>
  <si>
    <t>գրապահարաններ</t>
  </si>
  <si>
    <t>գզրոցներ</t>
  </si>
  <si>
    <t>կրակմարիչներ</t>
  </si>
  <si>
    <t>39121410/1</t>
  </si>
  <si>
    <t>39151240/1</t>
  </si>
  <si>
    <t>39151130/1</t>
  </si>
  <si>
    <t>39121390/1</t>
  </si>
  <si>
    <t>39141250/1</t>
  </si>
  <si>
    <t>39111190/1</t>
  </si>
  <si>
    <t>39132220/1</t>
  </si>
  <si>
    <t>39121370/1</t>
  </si>
  <si>
    <t>39111160/1</t>
  </si>
  <si>
    <t>39141290/1</t>
  </si>
  <si>
    <t>39121380/1</t>
  </si>
  <si>
    <t>39151210/1</t>
  </si>
  <si>
    <t>39121510/1</t>
  </si>
  <si>
    <t>39141340/1</t>
  </si>
  <si>
    <t>39121400/1</t>
  </si>
  <si>
    <t>39141300/1</t>
  </si>
  <si>
    <t>39121320/1</t>
  </si>
  <si>
    <t>39121520/1</t>
  </si>
  <si>
    <t>39111220/1</t>
  </si>
  <si>
    <t>39141280/1</t>
  </si>
  <si>
    <t>39111170/1</t>
  </si>
  <si>
    <t>35111130/1</t>
  </si>
  <si>
    <t>Սմարթլայն ՍՊԸ</t>
  </si>
  <si>
    <t>ՍԵՆԴԱ ՍՊԸ</t>
  </si>
  <si>
    <t>ԳԱԳ եղբայրներ ՍՊԸ</t>
  </si>
  <si>
    <t>ԱԳԱԹ-777 ՍՊԸ</t>
  </si>
  <si>
    <t>ԳՈՐԾ - 555 ՓԲԸ</t>
  </si>
  <si>
    <t>ՄԵԹՐ-ՍԹԻԼ ՍՊԸ</t>
  </si>
  <si>
    <r>
      <t>սեղան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համակարգչի</t>
    </r>
  </si>
  <si>
    <r>
      <t>մոդուլային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կահույք</t>
    </r>
  </si>
  <si>
    <r>
      <t>գրասեղան</t>
    </r>
    <r>
      <rPr>
        <sz val="8"/>
        <color rgb="FF000000"/>
        <rFont val="Arial"/>
        <family val="2"/>
        <charset val="204"/>
      </rPr>
      <t>` 2-</t>
    </r>
    <r>
      <rPr>
        <sz val="8"/>
        <color rgb="FF000000"/>
        <rFont val="Sylfaen"/>
        <family val="1"/>
        <charset val="204"/>
      </rPr>
      <t>ին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պահարանի</t>
    </r>
  </si>
  <si>
    <r>
      <t>ննջասենյակի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կահույք</t>
    </r>
  </si>
  <si>
    <r>
      <t>սեղան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ղեկավարի</t>
    </r>
    <r>
      <rPr>
        <sz val="8"/>
        <color rgb="FF000000"/>
        <rFont val="Arial"/>
        <family val="2"/>
        <charset val="204"/>
      </rPr>
      <t xml:space="preserve"> (</t>
    </r>
    <r>
      <rPr>
        <sz val="8"/>
        <color rgb="FF000000"/>
        <rFont val="Sylfaen"/>
        <family val="1"/>
        <charset val="204"/>
      </rPr>
      <t>գրասեղան</t>
    </r>
    <r>
      <rPr>
        <sz val="8"/>
        <color rgb="FF000000"/>
        <rFont val="Arial"/>
        <family val="2"/>
        <charset val="204"/>
      </rPr>
      <t>` 1-</t>
    </r>
    <r>
      <rPr>
        <sz val="8"/>
        <color rgb="FF000000"/>
        <rFont val="Sylfaen"/>
        <family val="1"/>
        <charset val="204"/>
      </rPr>
      <t>պահարանի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տակդիր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հեռախոսի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սեղան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դիմադիր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փոքր</t>
    </r>
    <r>
      <rPr>
        <sz val="8"/>
        <color rgb="FF000000"/>
        <rFont val="Arial"/>
        <family val="2"/>
        <charset val="204"/>
      </rPr>
      <t>)</t>
    </r>
  </si>
  <si>
    <r>
      <t>աթոռ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կիսափափուկ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կահույքի</t>
    </r>
  </si>
  <si>
    <r>
      <t>ճաշասենյակի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կահույք</t>
    </r>
  </si>
  <si>
    <r>
      <t>գրասեղան</t>
    </r>
    <r>
      <rPr>
        <sz val="8"/>
        <color rgb="FF000000"/>
        <rFont val="Arial"/>
        <family val="2"/>
        <charset val="204"/>
      </rPr>
      <t>` 1-</t>
    </r>
    <r>
      <rPr>
        <sz val="8"/>
        <color rgb="FF000000"/>
        <rFont val="Sylfaen"/>
        <family val="1"/>
        <charset val="204"/>
      </rPr>
      <t>ին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պահարանի</t>
    </r>
  </si>
  <si>
    <r>
      <t>ճեմասրահի</t>
    </r>
    <r>
      <rPr>
        <sz val="8"/>
        <color rgb="FF000000"/>
        <rFont val="Arial"/>
        <family val="2"/>
        <charset val="204"/>
      </rPr>
      <t xml:space="preserve"> ― </t>
    </r>
    <r>
      <rPr>
        <sz val="8"/>
        <color rgb="FF000000"/>
        <rFont val="Sylfaen"/>
        <family val="1"/>
        <charset val="204"/>
      </rPr>
      <t>ընդունարանի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կահույք</t>
    </r>
  </si>
  <si>
    <r>
      <t>խոհանոցային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պահարաններ</t>
    </r>
  </si>
  <si>
    <r>
      <t>հյուրասենյակի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կահույք</t>
    </r>
  </si>
  <si>
    <r>
      <t>սեղան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դիմադիր</t>
    </r>
  </si>
  <si>
    <r>
      <t>բազկաթոռ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ղեկավարի</t>
    </r>
  </si>
  <si>
    <r>
      <t>աթոռ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փափուկ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մետաղյա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կարկասով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</si>
</sst>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7"/>
      <color rgb="FFFF0000"/>
      <name val="Times Armenian"/>
      <family val="1"/>
    </font>
    <font>
      <sz val="8"/>
      <name val="Arial Armenian"/>
      <family val="2"/>
    </font>
    <font>
      <sz val="7"/>
      <color theme="1"/>
      <name val="Times Armenian"/>
      <family val="1"/>
    </font>
    <font>
      <b/>
      <sz val="7"/>
      <name val="Times Armenian"/>
      <family val="1"/>
    </font>
    <font>
      <sz val="9"/>
      <color rgb="FF000000"/>
      <name val="Arial"/>
      <family val="2"/>
      <charset val="204"/>
    </font>
    <font>
      <sz val="9"/>
      <color theme="1"/>
      <name val="Times Armenian"/>
      <family val="1"/>
    </font>
    <font>
      <sz val="8"/>
      <color rgb="FF000000"/>
      <name val="Sylfaen"/>
      <family val="1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vertical="center" textRotation="90" wrapText="1"/>
    </xf>
    <xf numFmtId="1" fontId="13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/>
    </xf>
    <xf numFmtId="1" fontId="13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165" fontId="11" fillId="0" borderId="6" xfId="0" applyNumberFormat="1" applyFont="1" applyFill="1" applyBorder="1" applyAlignment="1" applyProtection="1">
      <alignment vertical="center"/>
      <protection locked="0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164" fontId="1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7" fillId="0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9"/>
  <sheetViews>
    <sheetView tabSelected="1" zoomScale="142" zoomScaleNormal="142" workbookViewId="0">
      <selection activeCell="B2" sqref="B2"/>
    </sheetView>
  </sheetViews>
  <sheetFormatPr defaultRowHeight="15"/>
  <cols>
    <col min="1" max="1" width="3.5703125" style="1" customWidth="1"/>
    <col min="2" max="2" width="36" style="2" customWidth="1"/>
    <col min="3" max="3" width="7.140625" style="11" customWidth="1"/>
    <col min="4" max="4" width="10.42578125" style="11" customWidth="1"/>
    <col min="5" max="5" width="6.5703125" style="1" customWidth="1"/>
    <col min="6" max="6" width="6.140625" style="1" customWidth="1"/>
    <col min="7" max="7" width="7.85546875" style="1" customWidth="1"/>
    <col min="8" max="8" width="8.140625" style="1" customWidth="1"/>
    <col min="9" max="9" width="6.42578125" style="1" customWidth="1"/>
    <col min="10" max="10" width="7.5703125" style="1" customWidth="1"/>
    <col min="11" max="11" width="7.28515625" style="1" customWidth="1"/>
    <col min="12" max="12" width="6.5703125" style="1" customWidth="1"/>
    <col min="13" max="13" width="7.85546875" style="1" customWidth="1"/>
    <col min="14" max="14" width="7.28515625" style="1" customWidth="1"/>
    <col min="15" max="15" width="6.5703125" style="1" customWidth="1"/>
    <col min="16" max="16" width="7.85546875" style="1" customWidth="1"/>
    <col min="17" max="17" width="3.5703125" style="1" customWidth="1"/>
    <col min="18" max="18" width="35.5703125" style="2" customWidth="1"/>
    <col min="19" max="19" width="6.5703125" style="11" customWidth="1"/>
    <col min="20" max="20" width="9.140625" style="11" customWidth="1"/>
    <col min="21" max="21" width="7.28515625" style="1" customWidth="1"/>
    <col min="22" max="22" width="6.5703125" style="1" customWidth="1"/>
    <col min="23" max="23" width="7.85546875" style="1" customWidth="1"/>
    <col min="24" max="24" width="7" style="1" customWidth="1"/>
    <col min="25" max="25" width="6.85546875" style="1" customWidth="1"/>
    <col min="26" max="26" width="9" style="1" customWidth="1"/>
    <col min="27" max="27" width="7.42578125" style="1" customWidth="1"/>
    <col min="28" max="28" width="6.5703125" style="1" customWidth="1"/>
    <col min="29" max="30" width="7.5703125" style="1" customWidth="1"/>
    <col min="31" max="31" width="15.28515625" style="1" customWidth="1"/>
    <col min="32" max="16384" width="9.140625" style="1"/>
  </cols>
  <sheetData>
    <row r="1" spans="1:31" ht="15.75">
      <c r="L1" s="3"/>
      <c r="M1" s="4"/>
      <c r="O1" s="3" t="s">
        <v>0</v>
      </c>
      <c r="P1" s="4"/>
      <c r="AA1" s="3" t="s">
        <v>0</v>
      </c>
      <c r="AB1" s="4"/>
      <c r="AC1" s="4"/>
      <c r="AD1" s="4"/>
    </row>
    <row r="2" spans="1:31" ht="18">
      <c r="I2" s="5" t="s">
        <v>1</v>
      </c>
      <c r="W2" s="5" t="s">
        <v>1</v>
      </c>
    </row>
    <row r="3" spans="1:31" ht="18">
      <c r="A3" s="5"/>
      <c r="L3" s="7"/>
      <c r="M3" s="7"/>
      <c r="O3" s="7" t="s">
        <v>9</v>
      </c>
      <c r="P3" s="7"/>
      <c r="Q3" s="5"/>
      <c r="Z3" s="7"/>
      <c r="AB3" s="7" t="s">
        <v>9</v>
      </c>
      <c r="AC3" s="7"/>
      <c r="AD3" s="7"/>
    </row>
    <row r="4" spans="1:31" ht="70.5" customHeight="1">
      <c r="A4" s="32" t="s">
        <v>2</v>
      </c>
      <c r="B4" s="33" t="s">
        <v>3</v>
      </c>
      <c r="C4" s="34" t="s">
        <v>5</v>
      </c>
      <c r="D4" s="34" t="s">
        <v>6</v>
      </c>
      <c r="E4" s="32" t="s">
        <v>42</v>
      </c>
      <c r="F4" s="32"/>
      <c r="G4" s="32"/>
      <c r="H4" s="32" t="s">
        <v>43</v>
      </c>
      <c r="I4" s="32"/>
      <c r="J4" s="32"/>
      <c r="K4" s="31" t="s">
        <v>11</v>
      </c>
      <c r="L4" s="31"/>
      <c r="M4" s="31"/>
      <c r="N4" s="31" t="s">
        <v>44</v>
      </c>
      <c r="O4" s="31"/>
      <c r="P4" s="31"/>
      <c r="Q4" s="32" t="s">
        <v>2</v>
      </c>
      <c r="R4" s="33" t="s">
        <v>3</v>
      </c>
      <c r="S4" s="34" t="s">
        <v>5</v>
      </c>
      <c r="T4" s="34" t="s">
        <v>6</v>
      </c>
      <c r="U4" s="32" t="s">
        <v>45</v>
      </c>
      <c r="V4" s="32"/>
      <c r="W4" s="32"/>
      <c r="X4" s="32" t="s">
        <v>46</v>
      </c>
      <c r="Y4" s="32"/>
      <c r="Z4" s="32"/>
      <c r="AA4" s="32" t="s">
        <v>47</v>
      </c>
      <c r="AB4" s="32"/>
      <c r="AC4" s="32"/>
      <c r="AD4" s="12"/>
    </row>
    <row r="5" spans="1:31" ht="14.25" customHeight="1">
      <c r="A5" s="32"/>
      <c r="B5" s="33"/>
      <c r="C5" s="35"/>
      <c r="D5" s="34"/>
      <c r="E5" s="32"/>
      <c r="F5" s="32"/>
      <c r="G5" s="32"/>
      <c r="H5" s="32"/>
      <c r="I5" s="32"/>
      <c r="J5" s="32"/>
      <c r="K5" s="31"/>
      <c r="L5" s="31"/>
      <c r="M5" s="31"/>
      <c r="N5" s="31"/>
      <c r="O5" s="31"/>
      <c r="P5" s="31"/>
      <c r="Q5" s="32"/>
      <c r="R5" s="33"/>
      <c r="S5" s="35"/>
      <c r="T5" s="34"/>
      <c r="U5" s="32"/>
      <c r="V5" s="32"/>
      <c r="W5" s="32"/>
      <c r="X5" s="32"/>
      <c r="Y5" s="32"/>
      <c r="Z5" s="32"/>
      <c r="AA5" s="32"/>
      <c r="AB5" s="32"/>
      <c r="AC5" s="32"/>
      <c r="AD5" s="12"/>
    </row>
    <row r="6" spans="1:31" ht="58.5" customHeight="1">
      <c r="A6" s="32"/>
      <c r="B6" s="33"/>
      <c r="C6" s="35"/>
      <c r="D6" s="34"/>
      <c r="E6" s="14" t="s">
        <v>7</v>
      </c>
      <c r="F6" s="14" t="s">
        <v>4</v>
      </c>
      <c r="G6" s="14" t="s">
        <v>8</v>
      </c>
      <c r="H6" s="14" t="s">
        <v>7</v>
      </c>
      <c r="I6" s="14" t="s">
        <v>4</v>
      </c>
      <c r="J6" s="14" t="s">
        <v>8</v>
      </c>
      <c r="K6" s="14" t="s">
        <v>7</v>
      </c>
      <c r="L6" s="14" t="s">
        <v>4</v>
      </c>
      <c r="M6" s="14" t="s">
        <v>8</v>
      </c>
      <c r="N6" s="14" t="s">
        <v>7</v>
      </c>
      <c r="O6" s="14" t="s">
        <v>4</v>
      </c>
      <c r="P6" s="14" t="s">
        <v>8</v>
      </c>
      <c r="Q6" s="32"/>
      <c r="R6" s="33"/>
      <c r="S6" s="35"/>
      <c r="T6" s="34"/>
      <c r="U6" s="14" t="s">
        <v>7</v>
      </c>
      <c r="V6" s="14" t="s">
        <v>4</v>
      </c>
      <c r="W6" s="14" t="s">
        <v>8</v>
      </c>
      <c r="X6" s="14" t="s">
        <v>7</v>
      </c>
      <c r="Y6" s="14" t="s">
        <v>4</v>
      </c>
      <c r="Z6" s="14" t="s">
        <v>8</v>
      </c>
      <c r="AA6" s="14" t="s">
        <v>7</v>
      </c>
      <c r="AB6" s="14" t="s">
        <v>4</v>
      </c>
      <c r="AC6" s="14" t="s">
        <v>8</v>
      </c>
      <c r="AD6" s="12"/>
    </row>
    <row r="7" spans="1:31" ht="14.25" customHeight="1" thickBot="1">
      <c r="A7" s="32"/>
      <c r="B7" s="33"/>
      <c r="C7" s="36"/>
      <c r="D7" s="34"/>
      <c r="E7" s="15">
        <v>1</v>
      </c>
      <c r="F7" s="15">
        <v>2</v>
      </c>
      <c r="G7" s="15">
        <v>3</v>
      </c>
      <c r="H7" s="15">
        <v>4</v>
      </c>
      <c r="I7" s="15">
        <v>5</v>
      </c>
      <c r="J7" s="15">
        <v>6</v>
      </c>
      <c r="K7" s="15">
        <v>7</v>
      </c>
      <c r="L7" s="15">
        <v>8</v>
      </c>
      <c r="M7" s="15">
        <v>9</v>
      </c>
      <c r="N7" s="15">
        <v>10</v>
      </c>
      <c r="O7" s="15">
        <v>11</v>
      </c>
      <c r="P7" s="15">
        <v>12</v>
      </c>
      <c r="Q7" s="32"/>
      <c r="R7" s="37"/>
      <c r="S7" s="36"/>
      <c r="T7" s="38"/>
      <c r="U7" s="16">
        <v>13</v>
      </c>
      <c r="V7" s="16">
        <v>14</v>
      </c>
      <c r="W7" s="16">
        <v>15</v>
      </c>
      <c r="X7" s="16">
        <v>16</v>
      </c>
      <c r="Y7" s="16">
        <v>17</v>
      </c>
      <c r="Z7" s="16">
        <v>18</v>
      </c>
      <c r="AA7" s="16">
        <v>19</v>
      </c>
      <c r="AB7" s="16">
        <v>20</v>
      </c>
      <c r="AC7" s="16">
        <v>21</v>
      </c>
      <c r="AD7" s="17"/>
    </row>
    <row r="8" spans="1:31" ht="15.75" thickBot="1">
      <c r="A8" s="20">
        <v>1</v>
      </c>
      <c r="B8" s="25" t="s">
        <v>48</v>
      </c>
      <c r="C8" s="21">
        <v>10</v>
      </c>
      <c r="D8" s="22">
        <v>250000</v>
      </c>
      <c r="E8" s="6" t="s">
        <v>10</v>
      </c>
      <c r="F8" s="6" t="s">
        <v>10</v>
      </c>
      <c r="G8" s="18" t="s">
        <v>10</v>
      </c>
      <c r="H8" s="10">
        <f>J8/1.2</f>
        <v>230000</v>
      </c>
      <c r="I8" s="10">
        <f>J8-H8</f>
        <v>46000</v>
      </c>
      <c r="J8" s="10">
        <v>276000</v>
      </c>
      <c r="K8" s="30">
        <f t="shared" ref="K8:K29" si="0">M8/1.2</f>
        <v>163141.66666666669</v>
      </c>
      <c r="L8" s="30">
        <f t="shared" ref="L8:L29" si="1">M8-K8</f>
        <v>32628.333333333314</v>
      </c>
      <c r="M8" s="30">
        <v>195770</v>
      </c>
      <c r="N8" s="6">
        <f>P8</f>
        <v>192000</v>
      </c>
      <c r="O8" s="6">
        <f>P8-N8</f>
        <v>0</v>
      </c>
      <c r="P8" s="6">
        <v>192000</v>
      </c>
      <c r="Q8" s="20">
        <v>1</v>
      </c>
      <c r="R8" s="25" t="s">
        <v>48</v>
      </c>
      <c r="S8" s="21">
        <v>10</v>
      </c>
      <c r="T8" s="22">
        <v>250000</v>
      </c>
      <c r="U8" s="6">
        <f>W8/1.2</f>
        <v>170000</v>
      </c>
      <c r="V8" s="6">
        <f>W8-U8</f>
        <v>34000</v>
      </c>
      <c r="W8" s="6">
        <v>204000</v>
      </c>
      <c r="X8" s="6">
        <f>Z8/1.2</f>
        <v>179000</v>
      </c>
      <c r="Y8" s="6">
        <f>Z8-X8</f>
        <v>35800</v>
      </c>
      <c r="Z8" s="6">
        <v>214800</v>
      </c>
      <c r="AA8" s="6" t="s">
        <v>10</v>
      </c>
      <c r="AB8" s="6" t="s">
        <v>10</v>
      </c>
      <c r="AC8" s="29" t="s">
        <v>10</v>
      </c>
      <c r="AD8" s="13">
        <v>1</v>
      </c>
      <c r="AE8" s="23" t="s">
        <v>20</v>
      </c>
    </row>
    <row r="9" spans="1:31" ht="15.75" thickBot="1">
      <c r="A9" s="20">
        <v>2</v>
      </c>
      <c r="B9" s="25" t="s">
        <v>12</v>
      </c>
      <c r="C9" s="21">
        <v>2</v>
      </c>
      <c r="D9" s="22">
        <v>460000</v>
      </c>
      <c r="E9" s="6" t="s">
        <v>10</v>
      </c>
      <c r="F9" s="6" t="s">
        <v>10</v>
      </c>
      <c r="G9" s="18" t="s">
        <v>10</v>
      </c>
      <c r="H9" s="6" t="s">
        <v>10</v>
      </c>
      <c r="I9" s="6" t="s">
        <v>10</v>
      </c>
      <c r="J9" s="18" t="s">
        <v>10</v>
      </c>
      <c r="K9" s="30">
        <f t="shared" si="0"/>
        <v>383333.33333333337</v>
      </c>
      <c r="L9" s="30">
        <f t="shared" si="1"/>
        <v>76666.666666666628</v>
      </c>
      <c r="M9" s="30">
        <v>460000</v>
      </c>
      <c r="N9" s="6" t="s">
        <v>10</v>
      </c>
      <c r="O9" s="26" t="s">
        <v>10</v>
      </c>
      <c r="P9" s="27" t="s">
        <v>10</v>
      </c>
      <c r="Q9" s="20">
        <v>2</v>
      </c>
      <c r="R9" s="25" t="s">
        <v>12</v>
      </c>
      <c r="S9" s="21">
        <v>2</v>
      </c>
      <c r="T9" s="22">
        <v>460000</v>
      </c>
      <c r="U9" s="10">
        <f t="shared" ref="U9:U22" si="2">W9/1.2</f>
        <v>633300</v>
      </c>
      <c r="V9" s="10">
        <f t="shared" ref="V9:V29" si="3">W9-U9</f>
        <v>126660</v>
      </c>
      <c r="W9" s="10">
        <v>759960</v>
      </c>
      <c r="X9" s="6" t="s">
        <v>10</v>
      </c>
      <c r="Y9" s="6" t="s">
        <v>10</v>
      </c>
      <c r="Z9" s="29" t="s">
        <v>10</v>
      </c>
      <c r="AA9" s="6" t="s">
        <v>10</v>
      </c>
      <c r="AB9" s="6" t="s">
        <v>10</v>
      </c>
      <c r="AC9" s="29" t="s">
        <v>10</v>
      </c>
      <c r="AD9" s="19">
        <v>2</v>
      </c>
      <c r="AE9" s="24" t="s">
        <v>21</v>
      </c>
    </row>
    <row r="10" spans="1:31" ht="15.75" thickBot="1">
      <c r="A10" s="20">
        <v>3</v>
      </c>
      <c r="B10" s="25" t="s">
        <v>49</v>
      </c>
      <c r="C10" s="21">
        <v>10</v>
      </c>
      <c r="D10" s="22">
        <v>400000</v>
      </c>
      <c r="E10" s="6" t="s">
        <v>10</v>
      </c>
      <c r="F10" s="6" t="s">
        <v>10</v>
      </c>
      <c r="G10" s="18" t="s">
        <v>10</v>
      </c>
      <c r="H10" s="10">
        <f>J10/1.2</f>
        <v>566500</v>
      </c>
      <c r="I10" s="10">
        <f>J10-H10</f>
        <v>113300</v>
      </c>
      <c r="J10" s="10">
        <v>679800</v>
      </c>
      <c r="K10" s="30">
        <f t="shared" si="0"/>
        <v>332500</v>
      </c>
      <c r="L10" s="30">
        <f t="shared" si="1"/>
        <v>66500</v>
      </c>
      <c r="M10" s="30">
        <v>399000</v>
      </c>
      <c r="N10" s="6">
        <f>P10</f>
        <v>390000</v>
      </c>
      <c r="O10" s="6">
        <f>P10-N10</f>
        <v>0</v>
      </c>
      <c r="P10" s="6">
        <v>390000</v>
      </c>
      <c r="Q10" s="20">
        <v>3</v>
      </c>
      <c r="R10" s="25" t="s">
        <v>49</v>
      </c>
      <c r="S10" s="21">
        <v>10</v>
      </c>
      <c r="T10" s="22">
        <v>400000</v>
      </c>
      <c r="U10" s="10">
        <f t="shared" si="2"/>
        <v>350000</v>
      </c>
      <c r="V10" s="10">
        <f t="shared" si="3"/>
        <v>70000</v>
      </c>
      <c r="W10" s="10">
        <v>420000</v>
      </c>
      <c r="X10" s="10">
        <f>Z10/1.2</f>
        <v>382500</v>
      </c>
      <c r="Y10" s="10">
        <f>Z10-X10</f>
        <v>76500</v>
      </c>
      <c r="Z10" s="10">
        <v>459000</v>
      </c>
      <c r="AA10" s="10">
        <f>AC10/1.2</f>
        <v>664000</v>
      </c>
      <c r="AB10" s="10">
        <f>AC10-AA10</f>
        <v>132800</v>
      </c>
      <c r="AC10" s="10">
        <v>796800</v>
      </c>
      <c r="AD10" s="19">
        <v>3</v>
      </c>
      <c r="AE10" s="24" t="s">
        <v>22</v>
      </c>
    </row>
    <row r="11" spans="1:31" ht="15.75" thickBot="1">
      <c r="A11" s="20">
        <v>4</v>
      </c>
      <c r="B11" s="25" t="s">
        <v>50</v>
      </c>
      <c r="C11" s="21">
        <v>15</v>
      </c>
      <c r="D11" s="22">
        <v>600000</v>
      </c>
      <c r="E11" s="6" t="s">
        <v>10</v>
      </c>
      <c r="F11" s="6" t="s">
        <v>10</v>
      </c>
      <c r="G11" s="18" t="s">
        <v>10</v>
      </c>
      <c r="H11" s="6" t="s">
        <v>10</v>
      </c>
      <c r="I11" s="6" t="s">
        <v>10</v>
      </c>
      <c r="J11" s="18" t="s">
        <v>10</v>
      </c>
      <c r="K11" s="6">
        <f t="shared" si="0"/>
        <v>419675</v>
      </c>
      <c r="L11" s="6">
        <f t="shared" si="1"/>
        <v>83935</v>
      </c>
      <c r="M11" s="6">
        <v>503610</v>
      </c>
      <c r="N11" s="6">
        <f>P11</f>
        <v>450000</v>
      </c>
      <c r="O11" s="6">
        <f>P11-N11</f>
        <v>0</v>
      </c>
      <c r="P11" s="6">
        <v>450000</v>
      </c>
      <c r="Q11" s="20">
        <v>4</v>
      </c>
      <c r="R11" s="25" t="s">
        <v>50</v>
      </c>
      <c r="S11" s="21">
        <v>15</v>
      </c>
      <c r="T11" s="22">
        <v>600000</v>
      </c>
      <c r="U11" s="30">
        <f t="shared" si="2"/>
        <v>382500</v>
      </c>
      <c r="V11" s="30">
        <f t="shared" si="3"/>
        <v>76500</v>
      </c>
      <c r="W11" s="30">
        <v>459000</v>
      </c>
      <c r="X11" s="6">
        <f>Z11/1.2</f>
        <v>461250</v>
      </c>
      <c r="Y11" s="6">
        <f>Z11-X11</f>
        <v>92250</v>
      </c>
      <c r="Z11" s="6">
        <v>553500</v>
      </c>
      <c r="AA11" s="6" t="s">
        <v>10</v>
      </c>
      <c r="AB11" s="6" t="s">
        <v>10</v>
      </c>
      <c r="AC11" s="29" t="s">
        <v>10</v>
      </c>
      <c r="AD11" s="13">
        <v>4</v>
      </c>
      <c r="AE11" s="24" t="s">
        <v>23</v>
      </c>
    </row>
    <row r="12" spans="1:31" ht="15.75" thickBot="1">
      <c r="A12" s="20">
        <v>5</v>
      </c>
      <c r="B12" s="25" t="s">
        <v>51</v>
      </c>
      <c r="C12" s="21">
        <v>2</v>
      </c>
      <c r="D12" s="22">
        <v>640000</v>
      </c>
      <c r="E12" s="6" t="s">
        <v>10</v>
      </c>
      <c r="F12" s="6" t="s">
        <v>10</v>
      </c>
      <c r="G12" s="18" t="s">
        <v>10</v>
      </c>
      <c r="H12" s="10">
        <f>J12/1.2</f>
        <v>594500</v>
      </c>
      <c r="I12" s="10">
        <f>J12-H12</f>
        <v>118900</v>
      </c>
      <c r="J12" s="10">
        <v>713400</v>
      </c>
      <c r="K12" s="6">
        <f t="shared" si="0"/>
        <v>449980</v>
      </c>
      <c r="L12" s="6">
        <f t="shared" si="1"/>
        <v>89996</v>
      </c>
      <c r="M12" s="6">
        <v>539976</v>
      </c>
      <c r="N12" s="6">
        <f>P12</f>
        <v>558000</v>
      </c>
      <c r="O12" s="6">
        <f>P12-N12</f>
        <v>0</v>
      </c>
      <c r="P12" s="6">
        <v>558000</v>
      </c>
      <c r="Q12" s="20">
        <v>5</v>
      </c>
      <c r="R12" s="25" t="s">
        <v>51</v>
      </c>
      <c r="S12" s="21">
        <v>2</v>
      </c>
      <c r="T12" s="22">
        <v>640000</v>
      </c>
      <c r="U12" s="30">
        <f t="shared" si="2"/>
        <v>232900</v>
      </c>
      <c r="V12" s="30">
        <f t="shared" si="3"/>
        <v>46580</v>
      </c>
      <c r="W12" s="30">
        <v>279480</v>
      </c>
      <c r="X12" s="10">
        <f>Z12/1.2</f>
        <v>577660</v>
      </c>
      <c r="Y12" s="10">
        <f>Z12-X12</f>
        <v>115532</v>
      </c>
      <c r="Z12" s="10">
        <v>693192</v>
      </c>
      <c r="AA12" s="10">
        <f>AC12/1.2</f>
        <v>724000</v>
      </c>
      <c r="AB12" s="10">
        <f>AC12-AA12</f>
        <v>144800</v>
      </c>
      <c r="AC12" s="10">
        <v>868800</v>
      </c>
      <c r="AD12" s="19">
        <v>5</v>
      </c>
      <c r="AE12" s="24" t="s">
        <v>24</v>
      </c>
    </row>
    <row r="13" spans="1:31" ht="15.75" thickBot="1">
      <c r="A13" s="20">
        <v>6</v>
      </c>
      <c r="B13" s="25" t="s">
        <v>13</v>
      </c>
      <c r="C13" s="21">
        <v>15</v>
      </c>
      <c r="D13" s="22">
        <v>450000</v>
      </c>
      <c r="E13" s="10">
        <f>G13/1.2</f>
        <v>525000</v>
      </c>
      <c r="F13" s="10">
        <f>G13-E13</f>
        <v>105000</v>
      </c>
      <c r="G13" s="10">
        <v>630000</v>
      </c>
      <c r="H13" s="10">
        <f>J13/1.2</f>
        <v>649875</v>
      </c>
      <c r="I13" s="10">
        <f>J13-H13</f>
        <v>129975</v>
      </c>
      <c r="J13" s="10">
        <v>779850</v>
      </c>
      <c r="K13" s="30">
        <f t="shared" si="0"/>
        <v>373750</v>
      </c>
      <c r="L13" s="30">
        <f t="shared" si="1"/>
        <v>74750</v>
      </c>
      <c r="M13" s="30">
        <v>448500</v>
      </c>
      <c r="N13" s="6" t="s">
        <v>10</v>
      </c>
      <c r="O13" s="26" t="s">
        <v>10</v>
      </c>
      <c r="P13" s="27" t="s">
        <v>10</v>
      </c>
      <c r="Q13" s="20">
        <v>6</v>
      </c>
      <c r="R13" s="25" t="s">
        <v>13</v>
      </c>
      <c r="S13" s="21">
        <v>15</v>
      </c>
      <c r="T13" s="22">
        <v>450000</v>
      </c>
      <c r="U13" s="10">
        <f t="shared" si="2"/>
        <v>525000</v>
      </c>
      <c r="V13" s="10">
        <f t="shared" si="3"/>
        <v>105000</v>
      </c>
      <c r="W13" s="10">
        <v>630000</v>
      </c>
      <c r="X13" s="6" t="s">
        <v>10</v>
      </c>
      <c r="Y13" s="6" t="s">
        <v>10</v>
      </c>
      <c r="Z13" s="29" t="s">
        <v>10</v>
      </c>
      <c r="AA13" s="6" t="s">
        <v>10</v>
      </c>
      <c r="AB13" s="6" t="s">
        <v>10</v>
      </c>
      <c r="AC13" s="29" t="s">
        <v>10</v>
      </c>
      <c r="AD13" s="19">
        <v>6</v>
      </c>
      <c r="AE13" s="24" t="s">
        <v>25</v>
      </c>
    </row>
    <row r="14" spans="1:31" ht="15.75" thickBot="1">
      <c r="A14" s="20">
        <v>7</v>
      </c>
      <c r="B14" s="25" t="s">
        <v>14</v>
      </c>
      <c r="C14" s="21">
        <v>10</v>
      </c>
      <c r="D14" s="22">
        <v>130000</v>
      </c>
      <c r="E14" s="6" t="s">
        <v>10</v>
      </c>
      <c r="F14" s="6" t="s">
        <v>10</v>
      </c>
      <c r="G14" s="18" t="s">
        <v>10</v>
      </c>
      <c r="H14" s="10">
        <f>J14/1.2</f>
        <v>130750</v>
      </c>
      <c r="I14" s="10">
        <f>J14-H14</f>
        <v>26150</v>
      </c>
      <c r="J14" s="10">
        <v>156900</v>
      </c>
      <c r="K14" s="30">
        <f t="shared" si="0"/>
        <v>74950</v>
      </c>
      <c r="L14" s="30">
        <f t="shared" si="1"/>
        <v>14990</v>
      </c>
      <c r="M14" s="30">
        <v>89940</v>
      </c>
      <c r="N14" s="6">
        <f>P14</f>
        <v>130000</v>
      </c>
      <c r="O14" s="6">
        <f>P14-N14</f>
        <v>0</v>
      </c>
      <c r="P14" s="6">
        <v>130000</v>
      </c>
      <c r="Q14" s="20">
        <v>7</v>
      </c>
      <c r="R14" s="25" t="s">
        <v>14</v>
      </c>
      <c r="S14" s="21">
        <v>10</v>
      </c>
      <c r="T14" s="22">
        <v>130000</v>
      </c>
      <c r="U14" s="10">
        <f t="shared" si="2"/>
        <v>175000</v>
      </c>
      <c r="V14" s="10">
        <f t="shared" si="3"/>
        <v>35000</v>
      </c>
      <c r="W14" s="10">
        <v>210000</v>
      </c>
      <c r="X14" s="6">
        <f>Z14/1.2</f>
        <v>88500</v>
      </c>
      <c r="Y14" s="6">
        <f>Z14-X14</f>
        <v>17700</v>
      </c>
      <c r="Z14" s="6">
        <v>106200</v>
      </c>
      <c r="AA14" s="6" t="s">
        <v>10</v>
      </c>
      <c r="AB14" s="6" t="s">
        <v>10</v>
      </c>
      <c r="AC14" s="29" t="s">
        <v>10</v>
      </c>
      <c r="AD14" s="13">
        <v>7</v>
      </c>
      <c r="AE14" s="24" t="s">
        <v>26</v>
      </c>
    </row>
    <row r="15" spans="1:31" ht="26.25" customHeight="1" thickBot="1">
      <c r="A15" s="20">
        <v>8</v>
      </c>
      <c r="B15" s="25" t="s">
        <v>52</v>
      </c>
      <c r="C15" s="21">
        <v>3</v>
      </c>
      <c r="D15" s="22">
        <v>180000</v>
      </c>
      <c r="E15" s="6" t="s">
        <v>10</v>
      </c>
      <c r="F15" s="6" t="s">
        <v>10</v>
      </c>
      <c r="G15" s="18" t="s">
        <v>10</v>
      </c>
      <c r="H15" s="10">
        <f>J15/1.2</f>
        <v>229500</v>
      </c>
      <c r="I15" s="10">
        <f>J15-H15</f>
        <v>45900</v>
      </c>
      <c r="J15" s="10">
        <v>275400</v>
      </c>
      <c r="K15" s="30">
        <f t="shared" si="0"/>
        <v>149725</v>
      </c>
      <c r="L15" s="30">
        <f t="shared" si="1"/>
        <v>29945</v>
      </c>
      <c r="M15" s="30">
        <v>179670</v>
      </c>
      <c r="N15" s="10">
        <f>P15</f>
        <v>195000</v>
      </c>
      <c r="O15" s="10">
        <f>P15-N15</f>
        <v>0</v>
      </c>
      <c r="P15" s="10">
        <v>195000</v>
      </c>
      <c r="Q15" s="20">
        <v>8</v>
      </c>
      <c r="R15" s="25" t="s">
        <v>52</v>
      </c>
      <c r="S15" s="21">
        <v>3</v>
      </c>
      <c r="T15" s="22">
        <v>180000</v>
      </c>
      <c r="U15" s="10">
        <f t="shared" si="2"/>
        <v>264000</v>
      </c>
      <c r="V15" s="10">
        <f t="shared" si="3"/>
        <v>52800</v>
      </c>
      <c r="W15" s="10">
        <v>316800</v>
      </c>
      <c r="X15" s="6" t="s">
        <v>10</v>
      </c>
      <c r="Y15" s="6" t="s">
        <v>10</v>
      </c>
      <c r="Z15" s="6" t="s">
        <v>10</v>
      </c>
      <c r="AA15" s="6" t="s">
        <v>10</v>
      </c>
      <c r="AB15" s="6" t="s">
        <v>10</v>
      </c>
      <c r="AC15" s="29" t="s">
        <v>10</v>
      </c>
      <c r="AD15" s="19">
        <v>8</v>
      </c>
      <c r="AE15" s="24" t="s">
        <v>27</v>
      </c>
    </row>
    <row r="16" spans="1:31" ht="15.75" thickBot="1">
      <c r="A16" s="20">
        <v>9</v>
      </c>
      <c r="B16" s="25" t="s">
        <v>53</v>
      </c>
      <c r="C16" s="21">
        <v>150</v>
      </c>
      <c r="D16" s="22">
        <v>1800000</v>
      </c>
      <c r="E16" s="6" t="s">
        <v>10</v>
      </c>
      <c r="F16" s="6" t="s">
        <v>10</v>
      </c>
      <c r="G16" s="18" t="s">
        <v>10</v>
      </c>
      <c r="H16" s="6" t="s">
        <v>10</v>
      </c>
      <c r="I16" s="6" t="s">
        <v>10</v>
      </c>
      <c r="J16" s="18" t="s">
        <v>10</v>
      </c>
      <c r="K16" s="30">
        <f t="shared" si="0"/>
        <v>991750</v>
      </c>
      <c r="L16" s="30">
        <f t="shared" si="1"/>
        <v>198350</v>
      </c>
      <c r="M16" s="30">
        <v>1190100</v>
      </c>
      <c r="N16" s="6" t="s">
        <v>10</v>
      </c>
      <c r="O16" s="26" t="s">
        <v>10</v>
      </c>
      <c r="P16" s="27" t="s">
        <v>10</v>
      </c>
      <c r="Q16" s="20">
        <v>9</v>
      </c>
      <c r="R16" s="25" t="s">
        <v>53</v>
      </c>
      <c r="S16" s="21">
        <v>150</v>
      </c>
      <c r="T16" s="22">
        <v>1800000</v>
      </c>
      <c r="U16" s="10">
        <f t="shared" si="2"/>
        <v>3625000</v>
      </c>
      <c r="V16" s="10">
        <f t="shared" si="3"/>
        <v>725000</v>
      </c>
      <c r="W16" s="10">
        <v>4350000</v>
      </c>
      <c r="X16" s="6" t="s">
        <v>10</v>
      </c>
      <c r="Y16" s="6" t="s">
        <v>10</v>
      </c>
      <c r="Z16" s="6" t="s">
        <v>10</v>
      </c>
      <c r="AA16" s="6" t="s">
        <v>10</v>
      </c>
      <c r="AB16" s="6" t="s">
        <v>10</v>
      </c>
      <c r="AC16" s="29" t="s">
        <v>10</v>
      </c>
      <c r="AD16" s="19">
        <v>9</v>
      </c>
      <c r="AE16" s="24" t="s">
        <v>28</v>
      </c>
    </row>
    <row r="17" spans="1:31" ht="15.75" thickBot="1">
      <c r="A17" s="20">
        <v>10</v>
      </c>
      <c r="B17" s="25" t="s">
        <v>54</v>
      </c>
      <c r="C17" s="21">
        <v>10</v>
      </c>
      <c r="D17" s="22">
        <v>200000</v>
      </c>
      <c r="E17" s="6" t="s">
        <v>10</v>
      </c>
      <c r="F17" s="6" t="s">
        <v>10</v>
      </c>
      <c r="G17" s="18" t="s">
        <v>10</v>
      </c>
      <c r="H17" s="6" t="s">
        <v>10</v>
      </c>
      <c r="I17" s="6" t="s">
        <v>10</v>
      </c>
      <c r="J17" s="18" t="s">
        <v>10</v>
      </c>
      <c r="K17" s="30">
        <f t="shared" si="0"/>
        <v>149033.33333333334</v>
      </c>
      <c r="L17" s="30">
        <f t="shared" si="1"/>
        <v>29806.666666666657</v>
      </c>
      <c r="M17" s="30">
        <v>178840</v>
      </c>
      <c r="N17" s="6">
        <f t="shared" ref="N17:N22" si="4">P17</f>
        <v>190000</v>
      </c>
      <c r="O17" s="6">
        <f t="shared" ref="O17:O22" si="5">P17-N17</f>
        <v>0</v>
      </c>
      <c r="P17" s="6">
        <v>190000</v>
      </c>
      <c r="Q17" s="20">
        <v>10</v>
      </c>
      <c r="R17" s="25" t="s">
        <v>54</v>
      </c>
      <c r="S17" s="21">
        <v>10</v>
      </c>
      <c r="T17" s="22">
        <v>200000</v>
      </c>
      <c r="U17" s="10">
        <f t="shared" si="2"/>
        <v>235400</v>
      </c>
      <c r="V17" s="10">
        <f t="shared" si="3"/>
        <v>47080</v>
      </c>
      <c r="W17" s="10">
        <v>282480</v>
      </c>
      <c r="X17" s="10">
        <f>Z17/1.2</f>
        <v>175600</v>
      </c>
      <c r="Y17" s="10">
        <f>Z17-X17</f>
        <v>35120</v>
      </c>
      <c r="Z17" s="10">
        <v>210720</v>
      </c>
      <c r="AA17" s="6" t="s">
        <v>10</v>
      </c>
      <c r="AB17" s="6" t="s">
        <v>10</v>
      </c>
      <c r="AC17" s="29" t="s">
        <v>10</v>
      </c>
      <c r="AD17" s="13">
        <v>10</v>
      </c>
      <c r="AE17" s="24" t="s">
        <v>29</v>
      </c>
    </row>
    <row r="18" spans="1:31" ht="16.5" customHeight="1" thickBot="1">
      <c r="A18" s="20">
        <v>11</v>
      </c>
      <c r="B18" s="25" t="s">
        <v>55</v>
      </c>
      <c r="C18" s="21">
        <v>10</v>
      </c>
      <c r="D18" s="22">
        <v>370000</v>
      </c>
      <c r="E18" s="6" t="s">
        <v>10</v>
      </c>
      <c r="F18" s="6" t="s">
        <v>10</v>
      </c>
      <c r="G18" s="18" t="s">
        <v>10</v>
      </c>
      <c r="H18" s="6">
        <f>J18/1.2</f>
        <v>276500</v>
      </c>
      <c r="I18" s="6">
        <f>J18-H18</f>
        <v>55300</v>
      </c>
      <c r="J18" s="6">
        <v>331800</v>
      </c>
      <c r="K18" s="30">
        <f t="shared" si="0"/>
        <v>207400</v>
      </c>
      <c r="L18" s="30">
        <f t="shared" si="1"/>
        <v>41480</v>
      </c>
      <c r="M18" s="30">
        <v>248880</v>
      </c>
      <c r="N18" s="6">
        <f t="shared" si="4"/>
        <v>220000</v>
      </c>
      <c r="O18" s="6">
        <f t="shared" si="5"/>
        <v>0</v>
      </c>
      <c r="P18" s="6">
        <v>220000</v>
      </c>
      <c r="Q18" s="20">
        <v>11</v>
      </c>
      <c r="R18" s="25" t="s">
        <v>55</v>
      </c>
      <c r="S18" s="21">
        <v>10</v>
      </c>
      <c r="T18" s="22">
        <v>370000</v>
      </c>
      <c r="U18" s="6">
        <f t="shared" si="2"/>
        <v>231500</v>
      </c>
      <c r="V18" s="6">
        <f t="shared" si="3"/>
        <v>46300</v>
      </c>
      <c r="W18" s="6">
        <v>277800</v>
      </c>
      <c r="X18" s="6">
        <f>Z18/1.2</f>
        <v>249100</v>
      </c>
      <c r="Y18" s="6">
        <f>Z18-X18</f>
        <v>49820</v>
      </c>
      <c r="Z18" s="6">
        <v>298920</v>
      </c>
      <c r="AA18" s="6" t="s">
        <v>10</v>
      </c>
      <c r="AB18" s="6" t="s">
        <v>10</v>
      </c>
      <c r="AC18" s="29" t="s">
        <v>10</v>
      </c>
      <c r="AD18" s="19">
        <v>11</v>
      </c>
      <c r="AE18" s="24" t="s">
        <v>30</v>
      </c>
    </row>
    <row r="19" spans="1:31" ht="15.75" thickBot="1">
      <c r="A19" s="20">
        <v>12</v>
      </c>
      <c r="B19" s="25" t="s">
        <v>56</v>
      </c>
      <c r="C19" s="21">
        <v>2</v>
      </c>
      <c r="D19" s="22">
        <v>420000</v>
      </c>
      <c r="E19" s="6" t="s">
        <v>10</v>
      </c>
      <c r="F19" s="6" t="s">
        <v>10</v>
      </c>
      <c r="G19" s="18" t="s">
        <v>10</v>
      </c>
      <c r="H19" s="6" t="s">
        <v>10</v>
      </c>
      <c r="I19" s="6" t="s">
        <v>10</v>
      </c>
      <c r="J19" s="18" t="s">
        <v>10</v>
      </c>
      <c r="K19" s="6">
        <f t="shared" si="0"/>
        <v>125580</v>
      </c>
      <c r="L19" s="6">
        <f t="shared" si="1"/>
        <v>25116</v>
      </c>
      <c r="M19" s="6">
        <v>150696</v>
      </c>
      <c r="N19" s="30">
        <f t="shared" si="4"/>
        <v>80000</v>
      </c>
      <c r="O19" s="30">
        <f t="shared" si="5"/>
        <v>0</v>
      </c>
      <c r="P19" s="30">
        <v>80000</v>
      </c>
      <c r="Q19" s="20">
        <v>12</v>
      </c>
      <c r="R19" s="25" t="s">
        <v>56</v>
      </c>
      <c r="S19" s="21">
        <v>2</v>
      </c>
      <c r="T19" s="22">
        <v>420000</v>
      </c>
      <c r="U19" s="6">
        <f t="shared" si="2"/>
        <v>120000</v>
      </c>
      <c r="V19" s="6">
        <f t="shared" si="3"/>
        <v>24000</v>
      </c>
      <c r="W19" s="6">
        <v>144000</v>
      </c>
      <c r="X19" s="6" t="s">
        <v>10</v>
      </c>
      <c r="Y19" s="6" t="s">
        <v>10</v>
      </c>
      <c r="Z19" s="6" t="s">
        <v>10</v>
      </c>
      <c r="AA19" s="6">
        <f>AC19/1.2</f>
        <v>224000</v>
      </c>
      <c r="AB19" s="6">
        <f>AC19-AA19</f>
        <v>44800</v>
      </c>
      <c r="AC19" s="6">
        <v>268800</v>
      </c>
      <c r="AD19" s="19">
        <v>12</v>
      </c>
      <c r="AE19" s="24" t="s">
        <v>31</v>
      </c>
    </row>
    <row r="20" spans="1:31" ht="15.75" thickBot="1">
      <c r="A20" s="20">
        <v>13</v>
      </c>
      <c r="B20" s="25" t="s">
        <v>57</v>
      </c>
      <c r="C20" s="21">
        <v>2</v>
      </c>
      <c r="D20" s="22">
        <v>460000</v>
      </c>
      <c r="E20" s="6" t="s">
        <v>10</v>
      </c>
      <c r="F20" s="6" t="s">
        <v>10</v>
      </c>
      <c r="G20" s="18" t="s">
        <v>10</v>
      </c>
      <c r="H20" s="6" t="s">
        <v>10</v>
      </c>
      <c r="I20" s="6" t="s">
        <v>10</v>
      </c>
      <c r="J20" s="18" t="s">
        <v>10</v>
      </c>
      <c r="K20" s="6">
        <f t="shared" si="0"/>
        <v>383146.66666666669</v>
      </c>
      <c r="L20" s="6">
        <f t="shared" si="1"/>
        <v>76629.333333333314</v>
      </c>
      <c r="M20" s="6">
        <v>459776</v>
      </c>
      <c r="N20" s="6">
        <f t="shared" si="4"/>
        <v>420000</v>
      </c>
      <c r="O20" s="6">
        <f t="shared" si="5"/>
        <v>0</v>
      </c>
      <c r="P20" s="6">
        <v>420000</v>
      </c>
      <c r="Q20" s="20">
        <v>13</v>
      </c>
      <c r="R20" s="25" t="s">
        <v>57</v>
      </c>
      <c r="S20" s="21">
        <v>2</v>
      </c>
      <c r="T20" s="22">
        <v>460000</v>
      </c>
      <c r="U20" s="10">
        <f t="shared" si="2"/>
        <v>485500</v>
      </c>
      <c r="V20" s="10">
        <f t="shared" si="3"/>
        <v>97100</v>
      </c>
      <c r="W20" s="10">
        <v>582600</v>
      </c>
      <c r="X20" s="30">
        <f>Z20/1.2</f>
        <v>296160</v>
      </c>
      <c r="Y20" s="30">
        <f>Z20-X20</f>
        <v>59232</v>
      </c>
      <c r="Z20" s="30">
        <v>355392</v>
      </c>
      <c r="AA20" s="10">
        <f>AC20/1.2</f>
        <v>665000</v>
      </c>
      <c r="AB20" s="10">
        <f>AC20-AA20</f>
        <v>133000</v>
      </c>
      <c r="AC20" s="10">
        <v>798000</v>
      </c>
      <c r="AD20" s="13">
        <v>13</v>
      </c>
      <c r="AE20" s="24" t="s">
        <v>32</v>
      </c>
    </row>
    <row r="21" spans="1:31" ht="15.75" thickBot="1">
      <c r="A21" s="20">
        <v>14</v>
      </c>
      <c r="B21" s="25" t="s">
        <v>58</v>
      </c>
      <c r="C21" s="21">
        <v>2</v>
      </c>
      <c r="D21" s="22">
        <v>300000</v>
      </c>
      <c r="E21" s="6" t="s">
        <v>10</v>
      </c>
      <c r="F21" s="6" t="s">
        <v>10</v>
      </c>
      <c r="G21" s="18" t="s">
        <v>10</v>
      </c>
      <c r="H21" s="10">
        <f>J21/1.2</f>
        <v>266500</v>
      </c>
      <c r="I21" s="10">
        <f>J21-H21</f>
        <v>53300</v>
      </c>
      <c r="J21" s="10">
        <v>319800</v>
      </c>
      <c r="K21" s="6">
        <f t="shared" si="0"/>
        <v>245356.66666666669</v>
      </c>
      <c r="L21" s="6">
        <f t="shared" si="1"/>
        <v>49071.333333333314</v>
      </c>
      <c r="M21" s="6">
        <v>294428</v>
      </c>
      <c r="N21" s="6">
        <f t="shared" si="4"/>
        <v>238000</v>
      </c>
      <c r="O21" s="6">
        <f t="shared" si="5"/>
        <v>0</v>
      </c>
      <c r="P21" s="6">
        <v>238000</v>
      </c>
      <c r="Q21" s="20">
        <v>14</v>
      </c>
      <c r="R21" s="25" t="s">
        <v>58</v>
      </c>
      <c r="S21" s="21">
        <v>2</v>
      </c>
      <c r="T21" s="22">
        <v>300000</v>
      </c>
      <c r="U21" s="30">
        <f t="shared" si="2"/>
        <v>197700</v>
      </c>
      <c r="V21" s="30">
        <f t="shared" si="3"/>
        <v>39540</v>
      </c>
      <c r="W21" s="30">
        <v>237240</v>
      </c>
      <c r="X21" s="6">
        <f>Z21/1.2</f>
        <v>199820</v>
      </c>
      <c r="Y21" s="6">
        <f>Z21-X21</f>
        <v>39964</v>
      </c>
      <c r="Z21" s="6">
        <v>239784</v>
      </c>
      <c r="AA21" s="10">
        <f>AC21/1.2</f>
        <v>435000</v>
      </c>
      <c r="AB21" s="10">
        <f>AC21-AA21</f>
        <v>87000</v>
      </c>
      <c r="AC21" s="10">
        <v>522000</v>
      </c>
      <c r="AD21" s="19">
        <v>14</v>
      </c>
      <c r="AE21" s="24" t="s">
        <v>33</v>
      </c>
    </row>
    <row r="22" spans="1:31" ht="15.75" thickBot="1">
      <c r="A22" s="20">
        <v>15</v>
      </c>
      <c r="B22" s="25" t="s">
        <v>15</v>
      </c>
      <c r="C22" s="21">
        <v>5</v>
      </c>
      <c r="D22" s="22">
        <v>75000</v>
      </c>
      <c r="E22" s="6" t="s">
        <v>10</v>
      </c>
      <c r="F22" s="6" t="s">
        <v>10</v>
      </c>
      <c r="G22" s="18" t="s">
        <v>10</v>
      </c>
      <c r="H22" s="10">
        <f>J22/1.2</f>
        <v>73250</v>
      </c>
      <c r="I22" s="10">
        <f>J22-H22</f>
        <v>14650</v>
      </c>
      <c r="J22" s="10">
        <v>87900</v>
      </c>
      <c r="K22" s="30">
        <f t="shared" si="0"/>
        <v>54775</v>
      </c>
      <c r="L22" s="30">
        <f t="shared" si="1"/>
        <v>10955</v>
      </c>
      <c r="M22" s="30">
        <v>65730</v>
      </c>
      <c r="N22" s="10">
        <f t="shared" si="4"/>
        <v>90000</v>
      </c>
      <c r="O22" s="10">
        <f t="shared" si="5"/>
        <v>0</v>
      </c>
      <c r="P22" s="10">
        <v>90000</v>
      </c>
      <c r="Q22" s="20">
        <v>15</v>
      </c>
      <c r="R22" s="25" t="s">
        <v>15</v>
      </c>
      <c r="S22" s="21">
        <v>5</v>
      </c>
      <c r="T22" s="22">
        <v>75000</v>
      </c>
      <c r="U22" s="10">
        <f t="shared" si="2"/>
        <v>75000</v>
      </c>
      <c r="V22" s="10">
        <f t="shared" si="3"/>
        <v>15000</v>
      </c>
      <c r="W22" s="10">
        <v>90000</v>
      </c>
      <c r="X22" s="6">
        <f>Z22/1.2</f>
        <v>62050</v>
      </c>
      <c r="Y22" s="6">
        <f>Z22-X22</f>
        <v>12410</v>
      </c>
      <c r="Z22" s="6">
        <v>74460</v>
      </c>
      <c r="AA22" s="28" t="s">
        <v>10</v>
      </c>
      <c r="AB22" s="28" t="s">
        <v>10</v>
      </c>
      <c r="AC22" s="28" t="s">
        <v>10</v>
      </c>
      <c r="AD22" s="19">
        <v>15</v>
      </c>
      <c r="AE22" s="24" t="s">
        <v>34</v>
      </c>
    </row>
    <row r="23" spans="1:31" ht="15.75" thickBot="1">
      <c r="A23" s="20">
        <v>16</v>
      </c>
      <c r="B23" s="25" t="s">
        <v>16</v>
      </c>
      <c r="C23" s="21">
        <v>2</v>
      </c>
      <c r="D23" s="22">
        <v>320000</v>
      </c>
      <c r="E23" s="6" t="s">
        <v>10</v>
      </c>
      <c r="F23" s="6" t="s">
        <v>10</v>
      </c>
      <c r="G23" s="18" t="s">
        <v>10</v>
      </c>
      <c r="H23" s="6" t="s">
        <v>10</v>
      </c>
      <c r="I23" s="6" t="s">
        <v>10</v>
      </c>
      <c r="J23" s="18" t="s">
        <v>10</v>
      </c>
      <c r="K23" s="30">
        <f t="shared" si="0"/>
        <v>246666.66666666669</v>
      </c>
      <c r="L23" s="30">
        <f t="shared" si="1"/>
        <v>49333.333333333314</v>
      </c>
      <c r="M23" s="30">
        <v>296000</v>
      </c>
      <c r="N23" s="6" t="s">
        <v>10</v>
      </c>
      <c r="O23" s="26" t="s">
        <v>10</v>
      </c>
      <c r="P23" s="27" t="s">
        <v>10</v>
      </c>
      <c r="Q23" s="20">
        <v>16</v>
      </c>
      <c r="R23" s="25" t="s">
        <v>16</v>
      </c>
      <c r="S23" s="21">
        <v>2</v>
      </c>
      <c r="T23" s="22">
        <v>320000</v>
      </c>
      <c r="U23" s="28" t="s">
        <v>10</v>
      </c>
      <c r="V23" s="28" t="s">
        <v>10</v>
      </c>
      <c r="W23" s="28" t="s">
        <v>10</v>
      </c>
      <c r="X23" s="28" t="s">
        <v>10</v>
      </c>
      <c r="Y23" s="28" t="s">
        <v>10</v>
      </c>
      <c r="Z23" s="28" t="s">
        <v>10</v>
      </c>
      <c r="AA23" s="10">
        <f>AC23/1.2</f>
        <v>332500</v>
      </c>
      <c r="AB23" s="10">
        <f>AC23-AA23</f>
        <v>66500</v>
      </c>
      <c r="AC23" s="10">
        <v>399000</v>
      </c>
      <c r="AD23" s="13">
        <v>16</v>
      </c>
      <c r="AE23" s="24" t="s">
        <v>35</v>
      </c>
    </row>
    <row r="24" spans="1:31" ht="15.75" thickBot="1">
      <c r="A24" s="20">
        <v>17</v>
      </c>
      <c r="B24" s="25" t="s">
        <v>59</v>
      </c>
      <c r="C24" s="21">
        <v>10</v>
      </c>
      <c r="D24" s="22">
        <v>150000</v>
      </c>
      <c r="E24" s="6" t="s">
        <v>10</v>
      </c>
      <c r="F24" s="6" t="s">
        <v>10</v>
      </c>
      <c r="G24" s="18" t="s">
        <v>10</v>
      </c>
      <c r="H24" s="10">
        <f>J24/1.2</f>
        <v>170000</v>
      </c>
      <c r="I24" s="10">
        <f>J24-H24</f>
        <v>34000</v>
      </c>
      <c r="J24" s="10">
        <v>204000</v>
      </c>
      <c r="K24" s="30">
        <f t="shared" si="0"/>
        <v>110150</v>
      </c>
      <c r="L24" s="30">
        <f t="shared" si="1"/>
        <v>22030</v>
      </c>
      <c r="M24" s="30">
        <v>132180</v>
      </c>
      <c r="N24" s="10">
        <f>P24</f>
        <v>180000</v>
      </c>
      <c r="O24" s="10">
        <f>P24-N24</f>
        <v>0</v>
      </c>
      <c r="P24" s="10">
        <v>180000</v>
      </c>
      <c r="Q24" s="20">
        <v>17</v>
      </c>
      <c r="R24" s="25" t="s">
        <v>59</v>
      </c>
      <c r="S24" s="21">
        <v>10</v>
      </c>
      <c r="T24" s="22">
        <v>150000</v>
      </c>
      <c r="U24" s="10">
        <f t="shared" ref="U24" si="6">W24/1.2</f>
        <v>155000</v>
      </c>
      <c r="V24" s="10">
        <f t="shared" si="3"/>
        <v>31000</v>
      </c>
      <c r="W24" s="10">
        <v>186000</v>
      </c>
      <c r="X24" s="6">
        <f>Z24/1.2</f>
        <v>115800</v>
      </c>
      <c r="Y24" s="6">
        <f>Z24-X24</f>
        <v>23160</v>
      </c>
      <c r="Z24" s="6">
        <v>138960</v>
      </c>
      <c r="AA24" s="28" t="s">
        <v>10</v>
      </c>
      <c r="AB24" s="28" t="s">
        <v>10</v>
      </c>
      <c r="AC24" s="28" t="s">
        <v>10</v>
      </c>
      <c r="AD24" s="19">
        <v>17</v>
      </c>
      <c r="AE24" s="24" t="s">
        <v>36</v>
      </c>
    </row>
    <row r="25" spans="1:31" ht="15.75" thickBot="1">
      <c r="A25" s="20">
        <v>18</v>
      </c>
      <c r="B25" s="25" t="s">
        <v>17</v>
      </c>
      <c r="C25" s="21">
        <v>10</v>
      </c>
      <c r="D25" s="22">
        <v>350000</v>
      </c>
      <c r="E25" s="6" t="s">
        <v>10</v>
      </c>
      <c r="F25" s="6" t="s">
        <v>10</v>
      </c>
      <c r="G25" s="18" t="s">
        <v>10</v>
      </c>
      <c r="H25" s="10">
        <f>J25/1.2</f>
        <v>475000</v>
      </c>
      <c r="I25" s="10">
        <f>J25-H25</f>
        <v>95000</v>
      </c>
      <c r="J25" s="10">
        <v>570000</v>
      </c>
      <c r="K25" s="6">
        <f t="shared" si="0"/>
        <v>272950</v>
      </c>
      <c r="L25" s="6">
        <f t="shared" si="1"/>
        <v>54590</v>
      </c>
      <c r="M25" s="6">
        <v>327540</v>
      </c>
      <c r="N25" s="10">
        <f>P25</f>
        <v>355000</v>
      </c>
      <c r="O25" s="10">
        <f>P25-N25</f>
        <v>0</v>
      </c>
      <c r="P25" s="10">
        <v>355000</v>
      </c>
      <c r="Q25" s="20">
        <v>18</v>
      </c>
      <c r="R25" s="25" t="s">
        <v>17</v>
      </c>
      <c r="S25" s="21">
        <v>10</v>
      </c>
      <c r="T25" s="22">
        <v>350000</v>
      </c>
      <c r="U25" s="10">
        <f t="shared" ref="U25:U29" si="7">W25/1.2</f>
        <v>500000</v>
      </c>
      <c r="V25" s="10">
        <f t="shared" si="3"/>
        <v>100000</v>
      </c>
      <c r="W25" s="10">
        <v>600000</v>
      </c>
      <c r="X25" s="30">
        <f>Z25/1.2</f>
        <v>249100</v>
      </c>
      <c r="Y25" s="30">
        <f>Z25-X25</f>
        <v>49820</v>
      </c>
      <c r="Z25" s="30">
        <v>298920</v>
      </c>
      <c r="AA25" s="10">
        <f>AC25/1.2</f>
        <v>445000</v>
      </c>
      <c r="AB25" s="10">
        <f>AC25-AA25</f>
        <v>89000</v>
      </c>
      <c r="AC25" s="10">
        <v>534000</v>
      </c>
      <c r="AD25" s="19">
        <v>18</v>
      </c>
      <c r="AE25" s="24" t="s">
        <v>37</v>
      </c>
    </row>
    <row r="26" spans="1:31" ht="15.75" thickBot="1">
      <c r="A26" s="20">
        <v>19</v>
      </c>
      <c r="B26" s="25" t="s">
        <v>60</v>
      </c>
      <c r="C26" s="21">
        <v>15</v>
      </c>
      <c r="D26" s="22">
        <v>675000</v>
      </c>
      <c r="E26" s="10">
        <f>G26/1.2</f>
        <v>1225000</v>
      </c>
      <c r="F26" s="10">
        <f>G26-E26</f>
        <v>245000</v>
      </c>
      <c r="G26" s="10">
        <v>1470000</v>
      </c>
      <c r="H26" s="10">
        <f>J26/1.2</f>
        <v>686250</v>
      </c>
      <c r="I26" s="10">
        <f>J26-H26</f>
        <v>137250</v>
      </c>
      <c r="J26" s="10">
        <v>823500</v>
      </c>
      <c r="K26" s="30">
        <f t="shared" si="0"/>
        <v>562375</v>
      </c>
      <c r="L26" s="30">
        <f t="shared" si="1"/>
        <v>112475</v>
      </c>
      <c r="M26" s="30">
        <v>674850</v>
      </c>
      <c r="N26" s="6" t="s">
        <v>10</v>
      </c>
      <c r="O26" s="26" t="s">
        <v>10</v>
      </c>
      <c r="P26" s="27" t="s">
        <v>10</v>
      </c>
      <c r="Q26" s="20">
        <v>19</v>
      </c>
      <c r="R26" s="25" t="s">
        <v>60</v>
      </c>
      <c r="S26" s="21">
        <v>15</v>
      </c>
      <c r="T26" s="22">
        <v>675000</v>
      </c>
      <c r="U26" s="10">
        <f t="shared" si="7"/>
        <v>1750000</v>
      </c>
      <c r="V26" s="10">
        <f t="shared" si="3"/>
        <v>350000</v>
      </c>
      <c r="W26" s="10">
        <v>2100000</v>
      </c>
      <c r="X26" s="28" t="s">
        <v>10</v>
      </c>
      <c r="Y26" s="28" t="s">
        <v>10</v>
      </c>
      <c r="Z26" s="28" t="s">
        <v>10</v>
      </c>
      <c r="AA26" s="28" t="s">
        <v>10</v>
      </c>
      <c r="AB26" s="28" t="s">
        <v>10</v>
      </c>
      <c r="AC26" s="28" t="s">
        <v>10</v>
      </c>
      <c r="AD26" s="13">
        <v>19</v>
      </c>
      <c r="AE26" s="24" t="s">
        <v>38</v>
      </c>
    </row>
    <row r="27" spans="1:31" ht="15.75" thickBot="1">
      <c r="A27" s="20">
        <v>20</v>
      </c>
      <c r="B27" s="25" t="s">
        <v>18</v>
      </c>
      <c r="C27" s="21">
        <v>50</v>
      </c>
      <c r="D27" s="22">
        <v>700000</v>
      </c>
      <c r="E27" s="6" t="s">
        <v>10</v>
      </c>
      <c r="F27" s="6" t="s">
        <v>10</v>
      </c>
      <c r="G27" s="18" t="s">
        <v>10</v>
      </c>
      <c r="H27" s="10">
        <f>J27/1.2</f>
        <v>700000</v>
      </c>
      <c r="I27" s="10">
        <f>J27-H27</f>
        <v>140000</v>
      </c>
      <c r="J27" s="10">
        <v>840000</v>
      </c>
      <c r="K27" s="30">
        <f t="shared" si="0"/>
        <v>442416.66666666669</v>
      </c>
      <c r="L27" s="30">
        <f t="shared" si="1"/>
        <v>88483.333333333314</v>
      </c>
      <c r="M27" s="30">
        <v>530900</v>
      </c>
      <c r="N27" s="6">
        <f>P27</f>
        <v>595000</v>
      </c>
      <c r="O27" s="6">
        <f>P27-N27</f>
        <v>0</v>
      </c>
      <c r="P27" s="6">
        <v>595000</v>
      </c>
      <c r="Q27" s="20">
        <v>20</v>
      </c>
      <c r="R27" s="25" t="s">
        <v>18</v>
      </c>
      <c r="S27" s="21">
        <v>50</v>
      </c>
      <c r="T27" s="22">
        <v>700000</v>
      </c>
      <c r="U27" s="10">
        <f t="shared" si="7"/>
        <v>600000</v>
      </c>
      <c r="V27" s="10">
        <f t="shared" si="3"/>
        <v>120000</v>
      </c>
      <c r="W27" s="10">
        <v>720000</v>
      </c>
      <c r="X27" s="6">
        <f>Z27/1.2</f>
        <v>537500</v>
      </c>
      <c r="Y27" s="6">
        <f>Z27-X27</f>
        <v>107500</v>
      </c>
      <c r="Z27" s="6">
        <v>645000</v>
      </c>
      <c r="AA27" s="10">
        <f>AC27/1.2</f>
        <v>1162500</v>
      </c>
      <c r="AB27" s="10">
        <f>AC27-AA27</f>
        <v>232500</v>
      </c>
      <c r="AC27" s="10">
        <v>1395000</v>
      </c>
      <c r="AD27" s="19">
        <v>20</v>
      </c>
      <c r="AE27" s="24" t="s">
        <v>39</v>
      </c>
    </row>
    <row r="28" spans="1:31" ht="15.75" thickBot="1">
      <c r="A28" s="20">
        <v>21</v>
      </c>
      <c r="B28" s="25" t="s">
        <v>61</v>
      </c>
      <c r="C28" s="21">
        <v>50</v>
      </c>
      <c r="D28" s="22">
        <v>500000</v>
      </c>
      <c r="E28" s="30">
        <f>G28/1.2</f>
        <v>300000</v>
      </c>
      <c r="F28" s="30">
        <f>G28-E28</f>
        <v>60000</v>
      </c>
      <c r="G28" s="30">
        <v>360000</v>
      </c>
      <c r="H28" s="6">
        <f>J28/1.2</f>
        <v>332500</v>
      </c>
      <c r="I28" s="6">
        <f>J28-H28</f>
        <v>66500</v>
      </c>
      <c r="J28" s="6">
        <v>399000</v>
      </c>
      <c r="K28" s="6">
        <f t="shared" si="0"/>
        <v>416583.33333333337</v>
      </c>
      <c r="L28" s="6">
        <f t="shared" si="1"/>
        <v>83316.666666666628</v>
      </c>
      <c r="M28" s="6">
        <v>499900</v>
      </c>
      <c r="N28" s="6" t="s">
        <v>10</v>
      </c>
      <c r="O28" s="26" t="s">
        <v>10</v>
      </c>
      <c r="P28" s="27" t="s">
        <v>10</v>
      </c>
      <c r="Q28" s="20">
        <v>21</v>
      </c>
      <c r="R28" s="25" t="s">
        <v>61</v>
      </c>
      <c r="S28" s="21">
        <v>50</v>
      </c>
      <c r="T28" s="22">
        <v>500000</v>
      </c>
      <c r="U28" s="10">
        <f t="shared" si="7"/>
        <v>541660</v>
      </c>
      <c r="V28" s="10">
        <f t="shared" si="3"/>
        <v>108332</v>
      </c>
      <c r="W28" s="10">
        <v>649992</v>
      </c>
      <c r="X28" s="28" t="s">
        <v>10</v>
      </c>
      <c r="Y28" s="28" t="s">
        <v>10</v>
      </c>
      <c r="Z28" s="28" t="s">
        <v>10</v>
      </c>
      <c r="AA28" s="28" t="s">
        <v>10</v>
      </c>
      <c r="AB28" s="28" t="s">
        <v>10</v>
      </c>
      <c r="AC28" s="28" t="s">
        <v>10</v>
      </c>
      <c r="AD28" s="19">
        <v>21</v>
      </c>
      <c r="AE28" s="24" t="s">
        <v>40</v>
      </c>
    </row>
    <row r="29" spans="1:31" ht="15.75" thickBot="1">
      <c r="A29" s="20">
        <v>22</v>
      </c>
      <c r="B29" s="25" t="s">
        <v>19</v>
      </c>
      <c r="C29" s="21">
        <v>50</v>
      </c>
      <c r="D29" s="22">
        <v>1000000</v>
      </c>
      <c r="E29" s="6" t="s">
        <v>10</v>
      </c>
      <c r="F29" s="6" t="s">
        <v>10</v>
      </c>
      <c r="G29" s="18" t="s">
        <v>10</v>
      </c>
      <c r="H29" s="6" t="s">
        <v>10</v>
      </c>
      <c r="I29" s="6" t="s">
        <v>10</v>
      </c>
      <c r="J29" s="18" t="s">
        <v>10</v>
      </c>
      <c r="K29" s="30">
        <f t="shared" si="0"/>
        <v>832916.66666666674</v>
      </c>
      <c r="L29" s="30">
        <f t="shared" si="1"/>
        <v>166583.33333333326</v>
      </c>
      <c r="M29" s="30">
        <v>999500</v>
      </c>
      <c r="N29" s="6" t="s">
        <v>10</v>
      </c>
      <c r="O29" s="26" t="s">
        <v>10</v>
      </c>
      <c r="P29" s="27" t="s">
        <v>10</v>
      </c>
      <c r="Q29" s="20">
        <v>22</v>
      </c>
      <c r="R29" s="25" t="s">
        <v>19</v>
      </c>
      <c r="S29" s="21">
        <v>50</v>
      </c>
      <c r="T29" s="22">
        <v>1000000</v>
      </c>
      <c r="U29" s="10">
        <f t="shared" si="7"/>
        <v>1458000</v>
      </c>
      <c r="V29" s="10">
        <f t="shared" si="3"/>
        <v>291600</v>
      </c>
      <c r="W29" s="10">
        <v>1749600</v>
      </c>
      <c r="X29" s="28" t="s">
        <v>10</v>
      </c>
      <c r="Y29" s="28" t="s">
        <v>10</v>
      </c>
      <c r="Z29" s="28" t="s">
        <v>10</v>
      </c>
      <c r="AA29" s="28" t="s">
        <v>10</v>
      </c>
      <c r="AB29" s="28" t="s">
        <v>10</v>
      </c>
      <c r="AC29" s="28" t="s">
        <v>10</v>
      </c>
      <c r="AD29" s="13">
        <v>22</v>
      </c>
      <c r="AE29" s="24" t="s">
        <v>41</v>
      </c>
    </row>
  </sheetData>
  <mergeCells count="15">
    <mergeCell ref="X4:Z5"/>
    <mergeCell ref="AA4:AC5"/>
    <mergeCell ref="N4:P5"/>
    <mergeCell ref="U4:W5"/>
    <mergeCell ref="Q4:Q7"/>
    <mergeCell ref="R4:R7"/>
    <mergeCell ref="S4:S7"/>
    <mergeCell ref="T4:T7"/>
    <mergeCell ref="K4:M5"/>
    <mergeCell ref="A4:A7"/>
    <mergeCell ref="B4:B7"/>
    <mergeCell ref="E4:G5"/>
    <mergeCell ref="H4:J5"/>
    <mergeCell ref="C4:C7"/>
    <mergeCell ref="D4:D7"/>
  </mergeCells>
  <pageMargins left="0.19" right="0.16" top="0.36" bottom="0.24" header="0.22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8">
        <v>45200</v>
      </c>
      <c r="I1" s="9">
        <v>2</v>
      </c>
      <c r="K1">
        <f>H1*I1</f>
        <v>90400</v>
      </c>
    </row>
    <row r="2" spans="1:11" ht="15.75" thickBot="1">
      <c r="A2">
        <v>902000</v>
      </c>
      <c r="H2" s="8">
        <v>4200</v>
      </c>
      <c r="I2" s="9">
        <v>4</v>
      </c>
      <c r="K2">
        <f t="shared" ref="K2:K10" si="0">H2*I2</f>
        <v>16800</v>
      </c>
    </row>
    <row r="3" spans="1:11" ht="15.75" thickBot="1">
      <c r="A3">
        <v>247500</v>
      </c>
      <c r="H3" s="8">
        <v>900</v>
      </c>
      <c r="I3" s="9">
        <v>10</v>
      </c>
      <c r="K3">
        <f t="shared" si="0"/>
        <v>9000</v>
      </c>
    </row>
    <row r="4" spans="1:11" ht="15.75" thickBot="1">
      <c r="A4">
        <v>73500</v>
      </c>
      <c r="H4" s="8">
        <v>200</v>
      </c>
      <c r="I4" s="9">
        <v>100</v>
      </c>
      <c r="K4">
        <f t="shared" si="0"/>
        <v>20000</v>
      </c>
    </row>
    <row r="5" spans="1:11" ht="15.75" thickBot="1">
      <c r="A5">
        <v>12350000</v>
      </c>
      <c r="H5" s="8">
        <v>52000</v>
      </c>
      <c r="I5" s="9">
        <v>4</v>
      </c>
      <c r="K5">
        <f t="shared" si="0"/>
        <v>208000</v>
      </c>
    </row>
    <row r="6" spans="1:11" ht="15.75" thickBot="1">
      <c r="A6">
        <v>325000</v>
      </c>
      <c r="H6" s="8">
        <v>25900</v>
      </c>
      <c r="I6" s="9">
        <v>40</v>
      </c>
      <c r="K6">
        <f t="shared" si="0"/>
        <v>1036000</v>
      </c>
    </row>
    <row r="7" spans="1:11" ht="15.75" thickBot="1">
      <c r="A7">
        <v>440000</v>
      </c>
      <c r="H7" s="8">
        <v>13900</v>
      </c>
      <c r="I7" s="9">
        <v>40</v>
      </c>
      <c r="K7">
        <f t="shared" si="0"/>
        <v>556000</v>
      </c>
    </row>
    <row r="8" spans="1:11" ht="15.75" thickBot="1">
      <c r="A8">
        <v>180000</v>
      </c>
      <c r="H8" s="8">
        <v>11900</v>
      </c>
      <c r="I8" s="9">
        <v>1</v>
      </c>
      <c r="K8">
        <f t="shared" si="0"/>
        <v>11900</v>
      </c>
    </row>
    <row r="9" spans="1:11" ht="15.75" thickBot="1">
      <c r="A9">
        <v>300000</v>
      </c>
      <c r="H9" s="8">
        <v>37000</v>
      </c>
      <c r="I9" s="9">
        <v>6</v>
      </c>
      <c r="K9">
        <f t="shared" si="0"/>
        <v>222000</v>
      </c>
    </row>
    <row r="10" spans="1:11" ht="15.75" thickBot="1">
      <c r="A10">
        <v>480000</v>
      </c>
      <c r="H10" s="8">
        <v>3500</v>
      </c>
      <c r="I10" s="9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8">
        <v>8000</v>
      </c>
      <c r="I13" s="9">
        <v>5</v>
      </c>
      <c r="K13">
        <f t="shared" ref="K13:K18" si="1">H13*I13</f>
        <v>40000</v>
      </c>
    </row>
    <row r="14" spans="1:11" ht="15.75" thickBot="1">
      <c r="A14">
        <v>75000</v>
      </c>
      <c r="H14" s="8">
        <v>5500</v>
      </c>
      <c r="I14" s="9">
        <v>10</v>
      </c>
      <c r="K14">
        <f t="shared" si="1"/>
        <v>55000</v>
      </c>
    </row>
    <row r="15" spans="1:11" ht="15.75" thickBot="1">
      <c r="A15">
        <v>160000</v>
      </c>
      <c r="H15" s="8">
        <v>3875</v>
      </c>
      <c r="I15" s="9">
        <v>16</v>
      </c>
      <c r="K15">
        <f t="shared" si="1"/>
        <v>62000</v>
      </c>
    </row>
    <row r="16" spans="1:11" ht="15.75" thickBot="1">
      <c r="A16">
        <v>450000</v>
      </c>
      <c r="H16" s="8">
        <v>10000</v>
      </c>
      <c r="I16" s="9">
        <v>5</v>
      </c>
      <c r="K16">
        <f t="shared" si="1"/>
        <v>50000</v>
      </c>
    </row>
    <row r="17" spans="1:11" ht="15.75" thickBot="1">
      <c r="A17">
        <v>127500</v>
      </c>
      <c r="H17" s="8">
        <v>12000</v>
      </c>
      <c r="I17" s="9">
        <v>2</v>
      </c>
      <c r="K17">
        <f t="shared" si="1"/>
        <v>24000</v>
      </c>
    </row>
    <row r="18" spans="1:11" ht="15.75" thickBot="1">
      <c r="A18">
        <v>30000</v>
      </c>
      <c r="H18" s="8">
        <v>10000</v>
      </c>
      <c r="I18" s="9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2017-04-14T12:57:23Z</cp:lastPrinted>
  <dcterms:created xsi:type="dcterms:W3CDTF">2015-03-13T13:10:45Z</dcterms:created>
  <dcterms:modified xsi:type="dcterms:W3CDTF">2017-04-14T12:57:30Z</dcterms:modified>
</cp:coreProperties>
</file>